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7C26BC4-0999-47D2-9739-9B4583459BBC}" xr6:coauthVersionLast="47" xr6:coauthVersionMax="47" xr10:uidLastSave="{00000000-0000-0000-0000-000000000000}"/>
  <bookViews>
    <workbookView xWindow="39720" yWindow="825" windowWidth="17130" windowHeight="12840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52" l="1"/>
  <c r="Q26" i="152"/>
  <c r="Q23" i="152" l="1"/>
  <c r="Q20" i="152" l="1"/>
  <c r="D21" i="152"/>
  <c r="Q19" i="152"/>
  <c r="Q16" i="152" l="1"/>
  <c r="Q15" i="152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27" i="152" l="1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<sst xmlns="http://schemas.openxmlformats.org/spreadsheetml/2006/main" count="2187" uniqueCount="404">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</sst>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D29" sqref="D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-2100</v>
      </c>
      <c r="J15" s="63">
        <v>200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-1100</v>
      </c>
      <c r="J16" s="63">
        <v>200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-2653548.25</v>
      </c>
      <c r="Y19" s="181">
        <f>Y18-K19-L19</f>
        <v>-2662553</v>
      </c>
      <c r="Z19" s="217">
        <f>AVERAGE(Y19:Y27)</f>
        <v>-2653404.222222222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9143.4433333333418</v>
      </c>
      <c r="P21" s="7">
        <f t="shared" si="6"/>
        <v>137151.65000000014</v>
      </c>
      <c r="Q21" s="164">
        <f>Q20+N21</f>
        <v>171601.51</v>
      </c>
      <c r="R21" s="29">
        <f t="shared" si="1"/>
        <v>105.4257318616979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-2400</v>
      </c>
      <c r="J22" s="63">
        <v>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8250.0100000000093</v>
      </c>
      <c r="P22" s="7">
        <f t="shared" si="6"/>
        <v>132000.16000000015</v>
      </c>
      <c r="Q22" s="164">
        <f>Q21+N22+1</f>
        <v>163368.51</v>
      </c>
      <c r="R22" s="29">
        <f t="shared" si="1"/>
        <v>104.89556729171609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-11700</v>
      </c>
      <c r="J23" s="63">
        <v>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7642.3335294117742</v>
      </c>
      <c r="P23" s="7">
        <f t="shared" si="6"/>
        <v>129919.67000000016</v>
      </c>
      <c r="Q23" s="164">
        <f>Q22+N23</f>
        <v>166439.51</v>
      </c>
      <c r="R23" s="29">
        <f t="shared" si="1"/>
        <v>104.53497123748616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7102.1766666666763</v>
      </c>
      <c r="P24" s="7">
        <f t="shared" si="6"/>
        <v>127839.18000000017</v>
      </c>
      <c r="Q24" s="164">
        <f t="shared" ref="Q24" si="14">Q23+N24</f>
        <v>166439.51</v>
      </c>
      <c r="R24" s="29">
        <f t="shared" si="1"/>
        <v>104.21444141150404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6618.878421052641</v>
      </c>
      <c r="P25" s="7">
        <f t="shared" si="6"/>
        <v>125758.69000000018</v>
      </c>
      <c r="Q25" s="164">
        <f>Q24+N25</f>
        <v>166439.51</v>
      </c>
      <c r="R25" s="29">
        <f t="shared" si="1"/>
        <v>103.92705816582755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7600</v>
      </c>
      <c r="J26" s="63">
        <v>100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6059.0600000000095</v>
      </c>
      <c r="P26" s="7">
        <f t="shared" si="6"/>
        <v>121181.20000000019</v>
      </c>
      <c r="Q26" s="164">
        <f>Q25+N26+1</f>
        <v>163942.51</v>
      </c>
      <c r="R26" s="29">
        <f t="shared" si="1"/>
        <v>103.59545454545449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-2652252</v>
      </c>
      <c r="Y26" s="181">
        <f t="shared" si="15"/>
        <v>-2652252</v>
      </c>
      <c r="Z26" s="217">
        <f>AVERAGE(Y26:Y34)</f>
        <v>-2652251.777777778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/>
      <c r="F27" s="23"/>
      <c r="G27" s="26">
        <f>D27+E27+F27-E26-F26</f>
        <v>2509652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2509652</v>
      </c>
      <c r="O27" s="67">
        <f t="shared" si="3"/>
        <v>125059.79571428572</v>
      </c>
      <c r="P27" s="7">
        <f t="shared" si="6"/>
        <v>2626255.71</v>
      </c>
      <c r="Q27" s="164">
        <f>Q26+N27</f>
        <v>2673594.5099999998</v>
      </c>
      <c r="R27" s="29">
        <f t="shared" si="1"/>
        <v>174.21124834695325</v>
      </c>
      <c r="S27" s="5">
        <f>SUM($Q$7:$Q27)/T27+1</f>
        <v>293580.79571428563</v>
      </c>
      <c r="T27" s="18">
        <v>21</v>
      </c>
      <c r="U27" s="138">
        <f>B28+6</f>
        <v>45993</v>
      </c>
      <c r="V27" s="159"/>
      <c r="W27" s="105"/>
      <c r="X27" s="217"/>
      <c r="Y27" s="181">
        <f>Y26-K27-L27</f>
        <v>-2652252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/>
      <c r="F28" s="23"/>
      <c r="G28" s="26">
        <f t="shared" ref="G28:G30" si="17">D28+E28+F28-E27-F27</f>
        <v>1887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1887</v>
      </c>
      <c r="O28" s="67">
        <f t="shared" si="3"/>
        <v>233327.91909090907</v>
      </c>
      <c r="P28" s="7">
        <f t="shared" si="6"/>
        <v>5133214.22</v>
      </c>
      <c r="Q28" s="164">
        <f>Q27+N28-3</f>
        <v>2675478.5099999998</v>
      </c>
      <c r="R28" s="29">
        <f t="shared" si="1"/>
        <v>238.45770181041362</v>
      </c>
      <c r="S28" s="5">
        <f>SUM($Q$7:$Q28)/T28+1</f>
        <v>401848.91909090901</v>
      </c>
      <c r="T28" s="18">
        <v>22</v>
      </c>
      <c r="U28" s="4"/>
      <c r="V28" s="131"/>
      <c r="W28" s="105"/>
      <c r="X28" s="217"/>
      <c r="Y28" s="181">
        <f>Y27-K28-L28+2</f>
        <v>-2652250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332181.55347826087</v>
      </c>
      <c r="P29" s="7">
        <f t="shared" si="6"/>
        <v>7640175.7299999995</v>
      </c>
      <c r="Q29" s="164">
        <f>Q28+N29+3</f>
        <v>2675481.5099999998</v>
      </c>
      <c r="R29" s="29">
        <f t="shared" si="1"/>
        <v>297.11699114541943</v>
      </c>
      <c r="S29" s="5">
        <f>SUM($Q$7:$Q29)/T29</f>
        <v>500701.55347826082</v>
      </c>
      <c r="T29" s="18">
        <v>23</v>
      </c>
      <c r="U29" s="4"/>
      <c r="V29" s="131"/>
      <c r="W29" s="105"/>
      <c r="X29" s="217"/>
      <c r="Y29" s="181">
        <f>Y28-K29-L29-2</f>
        <v>-2652252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422797.38499999995</v>
      </c>
      <c r="P30" s="7">
        <f t="shared" si="6"/>
        <v>10147137.239999998</v>
      </c>
      <c r="Q30" s="164">
        <f>Q29+N30</f>
        <v>2675481.5099999998</v>
      </c>
      <c r="R30" s="29">
        <f t="shared" si="1"/>
        <v>350.88855032043671</v>
      </c>
      <c r="S30" s="5">
        <f>SUM($Q$7:$Q30)/T30</f>
        <v>591317.38499999989</v>
      </c>
      <c r="T30" s="18">
        <v>24</v>
      </c>
      <c r="U30" s="4"/>
      <c r="V30" s="131"/>
      <c r="W30" s="105"/>
      <c r="X30" s="217"/>
      <c r="Y30" s="181">
        <f t="shared" si="15"/>
        <v>-2652252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506163.94999999995</v>
      </c>
      <c r="P31" s="7">
        <f t="shared" si="6"/>
        <v>12654098.749999998</v>
      </c>
      <c r="Q31" s="164">
        <f t="shared" ref="Q31:Q39" si="18">Q30+N31</f>
        <v>2675481.5099999998</v>
      </c>
      <c r="R31" s="29">
        <f t="shared" si="1"/>
        <v>400.35838476145261</v>
      </c>
      <c r="S31" s="5">
        <f>SUM($Q$7:$Q31)/T31</f>
        <v>674683.95</v>
      </c>
      <c r="T31" s="18">
        <v>25</v>
      </c>
      <c r="U31" s="4"/>
      <c r="V31" s="137"/>
      <c r="W31" s="105"/>
      <c r="X31" s="217"/>
      <c r="Y31" s="181">
        <f t="shared" si="15"/>
        <v>-2652252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583117.70230769226</v>
      </c>
      <c r="P32" s="7">
        <f t="shared" si="6"/>
        <v>15161060.259999998</v>
      </c>
      <c r="Q32" s="164">
        <f t="shared" si="18"/>
        <v>2675481.5099999998</v>
      </c>
      <c r="R32" s="29">
        <f t="shared" si="1"/>
        <v>446.02284732239036</v>
      </c>
      <c r="S32" s="5">
        <f>SUM($Q$7:$Q32)/T32</f>
        <v>751637.70230769226</v>
      </c>
      <c r="T32" s="18">
        <v>26</v>
      </c>
      <c r="U32" s="27"/>
      <c r="V32" s="137"/>
      <c r="W32" s="105"/>
      <c r="X32" s="217"/>
      <c r="Y32" s="181">
        <f t="shared" si="15"/>
        <v>-2652252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654371.17666666652</v>
      </c>
      <c r="P33" s="7">
        <f t="shared" si="6"/>
        <v>17668021.769999996</v>
      </c>
      <c r="Q33" s="164">
        <f>Q32+N33</f>
        <v>2675481.5099999998</v>
      </c>
      <c r="R33" s="29">
        <f t="shared" si="1"/>
        <v>488.30475710103639</v>
      </c>
      <c r="S33" s="5">
        <f>SUM($Q$7:$Q33)/T33</f>
        <v>822891.17666666652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-2652252</v>
      </c>
      <c r="Z33" s="217">
        <f>AVERAGE(Y33:Y41)</f>
        <v>-2652253.4444444445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720535.11714285694</v>
      </c>
      <c r="P34" s="7">
        <f t="shared" si="6"/>
        <v>20174983.279999994</v>
      </c>
      <c r="Q34" s="164">
        <f>Q33+N34</f>
        <v>2675481.5099999998</v>
      </c>
      <c r="R34" s="29">
        <f t="shared" si="1"/>
        <v>527.56653046692202</v>
      </c>
      <c r="S34" s="5">
        <f>SUM($Q$7:$Q34)/T34</f>
        <v>889055.11714285694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-2652252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v>-12068</v>
      </c>
      <c r="E35" s="87"/>
      <c r="F35" s="23"/>
      <c r="G35" s="26">
        <f t="shared" ref="G35:G37" si="19">D35+E35+F35-E34-F34</f>
        <v>-12068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-12068</v>
      </c>
      <c r="O35" s="67">
        <f t="shared" si="3"/>
        <v>781719.88931034459</v>
      </c>
      <c r="P35" s="7">
        <f t="shared" si="6"/>
        <v>22669876.789999992</v>
      </c>
      <c r="Q35" s="164">
        <f>Q34+N35</f>
        <v>2663413.5099999998</v>
      </c>
      <c r="R35" s="29">
        <f t="shared" si="1"/>
        <v>563.8736585036462</v>
      </c>
      <c r="S35" s="5">
        <f>SUM($Q$7:$Q35)/T35</f>
        <v>950239.88931034459</v>
      </c>
      <c r="T35" s="18">
        <v>29</v>
      </c>
      <c r="U35" s="4"/>
      <c r="V35" s="131"/>
      <c r="W35" s="105"/>
      <c r="X35" s="217"/>
      <c r="Y35" s="181">
        <f>Y34-K35-L35-1</f>
        <v>-2652253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838825.70999999961</v>
      </c>
      <c r="P36" s="7">
        <f t="shared" si="6"/>
        <v>25164771.29999999</v>
      </c>
      <c r="Q36" s="164">
        <f>Q35+N36+1</f>
        <v>2663414.5099999998</v>
      </c>
      <c r="R36" s="29">
        <f t="shared" si="1"/>
        <v>597.7609245193446</v>
      </c>
      <c r="S36" s="5">
        <f>SUM($Q$7:$Q36)/T36+1</f>
        <v>1007346.7099999996</v>
      </c>
      <c r="T36" s="18">
        <v>30</v>
      </c>
      <c r="U36" s="4"/>
      <c r="V36" s="136"/>
      <c r="W36" s="105"/>
      <c r="X36" s="217"/>
      <c r="Y36" s="181">
        <f>Y35-K36-L36-1</f>
        <v>-2652254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892247.28419354802</v>
      </c>
      <c r="P37" s="7">
        <f t="shared" si="6"/>
        <v>27659665.809999987</v>
      </c>
      <c r="Q37" s="164">
        <f>Q36+N37</f>
        <v>2663414.5099999998</v>
      </c>
      <c r="R37" s="29">
        <f t="shared" si="1"/>
        <v>629.461360190807</v>
      </c>
      <c r="S37" s="5">
        <f>SUM($Q$7:$Q37)/T37+1</f>
        <v>1060768.2841935479</v>
      </c>
      <c r="T37" s="18">
        <v>31</v>
      </c>
      <c r="U37" s="27"/>
      <c r="V37" s="137"/>
      <c r="W37" s="105"/>
      <c r="X37" s="217"/>
      <c r="Y37" s="181">
        <f t="shared" si="15"/>
        <v>-2652254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942330.00999999954</v>
      </c>
      <c r="P38" s="7">
        <f t="shared" si="6"/>
        <v>30154560.319999985</v>
      </c>
      <c r="Q38" s="164">
        <f t="shared" si="18"/>
        <v>2663414.5099999998</v>
      </c>
      <c r="R38" s="29">
        <f t="shared" si="1"/>
        <v>659.1799252314263</v>
      </c>
      <c r="S38" s="5">
        <f>SUM($Q$7:$Q38)/T38</f>
        <v>1110850.0099999995</v>
      </c>
      <c r="T38" s="18">
        <v>32</v>
      </c>
      <c r="U38" s="27"/>
      <c r="V38" s="137"/>
      <c r="W38" s="105"/>
      <c r="X38" s="217"/>
      <c r="Y38" s="181">
        <f t="shared" si="15"/>
        <v>-2652254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989377.4190909086</v>
      </c>
      <c r="P39" s="7">
        <f t="shared" si="6"/>
        <v>32649454.829999983</v>
      </c>
      <c r="Q39" s="164">
        <f t="shared" si="18"/>
        <v>2663414.5099999998</v>
      </c>
      <c r="R39" s="29">
        <f t="shared" si="1"/>
        <v>687.0979225557254</v>
      </c>
      <c r="S39" s="5">
        <f>SUM($Q$7:$Q39)/T39</f>
        <v>1157897.4190909085</v>
      </c>
      <c r="T39" s="18">
        <v>33</v>
      </c>
      <c r="U39" s="27"/>
      <c r="V39" s="137"/>
      <c r="W39" s="105"/>
      <c r="X39" s="217"/>
      <c r="Y39" s="181">
        <f t="shared" si="15"/>
        <v>-2652254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1033657.3335294112</v>
      </c>
      <c r="P40" s="7">
        <f t="shared" si="6"/>
        <v>35144349.339999981</v>
      </c>
      <c r="Q40" s="164">
        <f>Q39+N40</f>
        <v>2663414.5099999998</v>
      </c>
      <c r="R40" s="29">
        <f t="shared" si="1"/>
        <v>713.37368474330117</v>
      </c>
      <c r="S40" s="5">
        <f>SUM($Q$7:$Q40)/T40</f>
        <v>1202177.3335294111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-2652254</v>
      </c>
      <c r="Z40" s="217">
        <f>AVERAGE(Y40:Y48)</f>
        <v>-2652254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1075406.9671428564</v>
      </c>
      <c r="P41" s="7">
        <f t="shared" si="6"/>
        <v>37639243.849999979</v>
      </c>
      <c r="Q41" s="164">
        <f>Q40+N41</f>
        <v>2663414.5099999998</v>
      </c>
      <c r="R41" s="29">
        <f t="shared" si="1"/>
        <v>738.14797480587254</v>
      </c>
      <c r="S41" s="5">
        <f>SUM($Q$7:$Q41)/T41</f>
        <v>1243926.9671428564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-2652254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1114837.1766666661</v>
      </c>
      <c r="P42" s="7">
        <f t="shared" si="6"/>
        <v>40134138.359999977</v>
      </c>
      <c r="Q42" s="164">
        <f>Q41+N42</f>
        <v>2663414.5099999998</v>
      </c>
      <c r="R42" s="29">
        <f t="shared" si="1"/>
        <v>761.54591542052344</v>
      </c>
      <c r="S42" s="5">
        <f>SUM($Q$7:$Q42)/T42</f>
        <v>1283357.1766666661</v>
      </c>
      <c r="T42" s="18">
        <v>36</v>
      </c>
      <c r="U42" s="138"/>
      <c r="V42" s="131"/>
      <c r="W42" s="105"/>
      <c r="X42" s="217"/>
      <c r="Y42" s="181">
        <f t="shared" si="15"/>
        <v>-2652254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1152136.0505405399</v>
      </c>
      <c r="P43" s="7">
        <f t="shared" si="6"/>
        <v>42629033.869999975</v>
      </c>
      <c r="Q43" s="164">
        <f>Q42+N43+1</f>
        <v>2663415.5099999998</v>
      </c>
      <c r="R43" s="29">
        <f t="shared" si="1"/>
        <v>783.67911852631141</v>
      </c>
      <c r="S43" s="5">
        <f>SUM($Q$7:$Q43)/T43</f>
        <v>1320656.0505405399</v>
      </c>
      <c r="T43" s="18">
        <v>37</v>
      </c>
      <c r="U43" s="138"/>
      <c r="V43" s="131"/>
      <c r="W43" s="105"/>
      <c r="X43" s="217"/>
      <c r="Y43" s="181">
        <f t="shared" si="15"/>
        <v>-2652254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1187471.7994736836</v>
      </c>
      <c r="P44" s="7">
        <f t="shared" si="6"/>
        <v>45123928.379999973</v>
      </c>
      <c r="Q44" s="164">
        <f>Q43+N44-1</f>
        <v>2663414.5099999998</v>
      </c>
      <c r="R44" s="29">
        <f t="shared" si="1"/>
        <v>804.64740058965333</v>
      </c>
      <c r="S44" s="5">
        <f>SUM($Q$7:$Q44)/T44</f>
        <v>1355991.7994736836</v>
      </c>
      <c r="T44" s="18">
        <v>38</v>
      </c>
      <c r="U44" s="138"/>
      <c r="V44" s="131"/>
      <c r="W44" s="105"/>
      <c r="X44" s="217"/>
      <c r="Y44" s="181">
        <f t="shared" si="15"/>
        <v>-2652254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1220995.4587179481</v>
      </c>
      <c r="P45" s="7">
        <f t="shared" si="6"/>
        <v>47618822.889999971</v>
      </c>
      <c r="Q45" s="164">
        <f t="shared" ref="Q45:Q53" si="21">Q44+N45</f>
        <v>2663414.5099999998</v>
      </c>
      <c r="R45" s="29">
        <f t="shared" si="1"/>
        <v>824.54038613692614</v>
      </c>
      <c r="S45" s="5">
        <f>SUM($Q$7:$Q45)/T45</f>
        <v>1389515.4587179481</v>
      </c>
      <c r="T45" s="18">
        <v>39</v>
      </c>
      <c r="U45" s="138"/>
      <c r="V45" s="131"/>
      <c r="W45" s="105"/>
      <c r="X45" s="217"/>
      <c r="Y45" s="181">
        <f t="shared" si="15"/>
        <v>-2652254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1252842.9349999991</v>
      </c>
      <c r="P46" s="7">
        <f t="shared" si="6"/>
        <v>50113717.399999969</v>
      </c>
      <c r="Q46" s="164">
        <f t="shared" si="21"/>
        <v>2663414.5099999998</v>
      </c>
      <c r="R46" s="29">
        <f t="shared" si="1"/>
        <v>843.43872240683538</v>
      </c>
      <c r="S46" s="5">
        <f>SUM($Q$7:$Q46)/T46</f>
        <v>1421362.9349999991</v>
      </c>
      <c r="T46" s="18">
        <v>40</v>
      </c>
      <c r="U46" s="138"/>
      <c r="V46" s="131"/>
      <c r="W46" s="105"/>
      <c r="X46" s="217"/>
      <c r="Y46" s="181">
        <f t="shared" si="15"/>
        <v>-2652254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1283136.9002439016</v>
      </c>
      <c r="P47" s="7">
        <f t="shared" si="6"/>
        <v>52608612.909999967</v>
      </c>
      <c r="Q47" s="164">
        <f>Q46+N47+1</f>
        <v>2663415.5099999998</v>
      </c>
      <c r="R47" s="29">
        <f t="shared" si="1"/>
        <v>861.4152030880025</v>
      </c>
      <c r="S47" s="5">
        <f>SUM($Q$7:$Q47)/T47</f>
        <v>1451656.9002439016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-2652254</v>
      </c>
      <c r="Z47" s="217">
        <f>AVERAGE(Y47:Y54)</f>
        <v>-2652254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1311988.271904761</v>
      </c>
      <c r="P48" s="7">
        <f t="shared" si="6"/>
        <v>55103507.419999965</v>
      </c>
      <c r="Q48" s="164">
        <f>Q47+N48-1</f>
        <v>2663414.5099999998</v>
      </c>
      <c r="R48" s="29">
        <f t="shared" si="1"/>
        <v>878.53564675098573</v>
      </c>
      <c r="S48" s="5">
        <f>SUM($Q$7:$Q48)/T48</f>
        <v>1480508.271904761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-2652254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1339497.7425581387</v>
      </c>
      <c r="P49" s="7">
        <f t="shared" si="6"/>
        <v>57598402.929999962</v>
      </c>
      <c r="Q49" s="164">
        <f>Q48+N49+1</f>
        <v>2663415.5099999998</v>
      </c>
      <c r="R49" s="29">
        <f t="shared" si="1"/>
        <v>894.85980450874592</v>
      </c>
      <c r="S49" s="5">
        <f>SUM($Q$7:$Q49)/T49</f>
        <v>1508017.7425581387</v>
      </c>
      <c r="T49" s="18">
        <v>43</v>
      </c>
      <c r="U49" s="138"/>
      <c r="V49" s="131"/>
      <c r="W49" s="105"/>
      <c r="X49" s="217"/>
      <c r="Y49" s="181">
        <f t="shared" si="15"/>
        <v>-2652254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1365756.7827272718</v>
      </c>
      <c r="P50" s="7">
        <f t="shared" si="6"/>
        <v>60093298.43999996</v>
      </c>
      <c r="Q50" s="164">
        <f>Q49+N50</f>
        <v>2663415.5099999998</v>
      </c>
      <c r="R50" s="29">
        <f t="shared" si="1"/>
        <v>910.44195509569909</v>
      </c>
      <c r="S50" s="5">
        <f>SUM($Q$7:$Q50)/T50</f>
        <v>1534276.782727272</v>
      </c>
      <c r="T50" s="18">
        <v>44</v>
      </c>
      <c r="U50" s="138"/>
      <c r="V50" s="131"/>
      <c r="W50" s="105"/>
      <c r="X50" s="217"/>
      <c r="Y50" s="181">
        <f t="shared" si="15"/>
        <v>-2652254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1390848.7544444436</v>
      </c>
      <c r="P51" s="7">
        <f t="shared" si="6"/>
        <v>62588193.949999958</v>
      </c>
      <c r="Q51" s="164">
        <f t="shared" si="21"/>
        <v>2663415.5099999998</v>
      </c>
      <c r="R51" s="29">
        <f t="shared" si="1"/>
        <v>925.3315656565652</v>
      </c>
      <c r="S51" s="5">
        <f>SUM($Q$7:$Q51)/T51</f>
        <v>1559368.7544444439</v>
      </c>
      <c r="T51" s="18">
        <v>45</v>
      </c>
      <c r="U51" s="138"/>
      <c r="V51" s="131"/>
      <c r="W51" s="105"/>
      <c r="X51" s="217"/>
      <c r="Y51" s="181">
        <f t="shared" si="15"/>
        <v>-2652254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1414849.7708695643</v>
      </c>
      <c r="P52" s="7">
        <f t="shared" si="6"/>
        <v>65083089.459999956</v>
      </c>
      <c r="Q52" s="164">
        <f>Q51+N52</f>
        <v>2663415.5099999998</v>
      </c>
      <c r="R52" s="29">
        <f t="shared" si="1"/>
        <v>939.57380184521992</v>
      </c>
      <c r="S52" s="5">
        <f>SUM($Q$7:$Q52)/T52</f>
        <v>1583369.7708695647</v>
      </c>
      <c r="T52" s="18">
        <v>46</v>
      </c>
      <c r="U52" s="138"/>
      <c r="V52" s="131"/>
      <c r="W52" s="105"/>
      <c r="X52" s="217"/>
      <c r="Y52" s="181">
        <f t="shared" si="15"/>
        <v>-2652254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1437829.4674468075</v>
      </c>
      <c r="P53" s="7">
        <f t="shared" si="6"/>
        <v>67577984.969999954</v>
      </c>
      <c r="Q53" s="164">
        <f t="shared" si="21"/>
        <v>2663415.5099999998</v>
      </c>
      <c r="R53" s="29">
        <f t="shared" si="1"/>
        <v>953.20998543010217</v>
      </c>
      <c r="S53" s="5">
        <f>SUM($Q$7:$Q53)/T53</f>
        <v>1606349.4674468082</v>
      </c>
      <c r="T53" s="18">
        <v>47</v>
      </c>
      <c r="U53" s="138"/>
      <c r="V53" s="131"/>
      <c r="W53" s="105"/>
      <c r="X53" s="217"/>
      <c r="Y53" s="181">
        <f t="shared" si="15"/>
        <v>-2652254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1459851.6766666658</v>
      </c>
      <c r="P54" s="7">
        <f t="shared" si="6"/>
        <v>70072880.479999959</v>
      </c>
      <c r="Q54" s="164">
        <f>Q53+N54</f>
        <v>2663415.5099999998</v>
      </c>
      <c r="R54" s="29">
        <f t="shared" si="1"/>
        <v>966.27799469894762</v>
      </c>
      <c r="S54" s="5">
        <f>SUM($Q$7:$Q54)/T54</f>
        <v>1628371.6766666665</v>
      </c>
      <c r="T54" s="18">
        <v>48</v>
      </c>
      <c r="U54" s="138"/>
      <c r="V54" s="131"/>
      <c r="W54" s="105"/>
      <c r="X54" s="217"/>
      <c r="Y54" s="181">
        <f t="shared" si="15"/>
        <v>-2652254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52"/>
  <sheetViews>
    <sheetView topLeftCell="A5727" workbookViewId="0">
      <selection activeCell="D5751" sqref="D575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2025-11-25T11:03:15Z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